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295" yWindow="2295" windowWidth="21600" windowHeight="11385"/>
  </bookViews>
  <sheets>
    <sheet name="Formularz ofertowy" sheetId="3" r:id="rId1"/>
  </sheets>
  <calcPr calcId="145621"/>
</workbook>
</file>

<file path=xl/calcChain.xml><?xml version="1.0" encoding="utf-8"?>
<calcChain xmlns="http://schemas.openxmlformats.org/spreadsheetml/2006/main">
  <c r="B26" i="3" l="1"/>
  <c r="F53" i="3"/>
  <c r="F52" i="3"/>
  <c r="L50" i="3"/>
  <c r="K50" i="3"/>
  <c r="I50" i="3"/>
  <c r="L47" i="3"/>
  <c r="K47" i="3"/>
  <c r="I47" i="3"/>
  <c r="L42" i="3"/>
  <c r="K42" i="3"/>
  <c r="I42" i="3"/>
  <c r="L37" i="3"/>
  <c r="K37" i="3"/>
  <c r="I37" i="3"/>
  <c r="L32" i="3"/>
  <c r="K32" i="3"/>
  <c r="I32" i="3"/>
</calcChain>
</file>

<file path=xl/sharedStrings.xml><?xml version="1.0" encoding="utf-8"?>
<sst xmlns="http://schemas.openxmlformats.org/spreadsheetml/2006/main" count="108" uniqueCount="52">
  <si>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</si>
  <si>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</si>
  <si>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</si>
  <si>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</si>
  <si>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</si>
  <si>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</si>
  <si>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</si>
  <si>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</si>
  <si>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</si>
  <si>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</si>
  <si>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</si>
  <si>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 2</t>
  </si>
  <si>
    <t>CWD-D</t>
  </si>
  <si>
    <t>Całkowity wyrób drewna technologią dowolną</t>
  </si>
  <si>
    <t>M3</t>
  </si>
  <si>
    <t xml:space="preserve"> 21</t>
  </si>
  <si>
    <t>WPOD-BN</t>
  </si>
  <si>
    <t>Wycinanie podszytów i podrostów w cięciach rębnych z pozostawieniem na powierzchni, bez znoszenia i układania w stosy (teren równy lub falisty)</t>
  </si>
  <si>
    <t>HA</t>
  </si>
  <si>
    <t>Cena łączna netto w PLN</t>
  </si>
  <si>
    <t>Cena łączna brutto w PLN</t>
  </si>
  <si>
    <t>(Nazwa i adres wykonawcy)</t>
  </si>
  <si>
    <t>____________________________, dnia ______________</t>
  </si>
  <si>
    <t>Skarb Państwa</t>
  </si>
  <si>
    <t>Państwowe Gospodarstwo Leśne Lasy Państwowe</t>
  </si>
  <si>
    <t>Nadleśnictwo Namysłów</t>
  </si>
  <si>
    <t xml:space="preserve">46-100 Namysłów; Marii Skłodowskiej-Curie 14A  </t>
  </si>
  <si>
    <t>Cięcia zupełne - rębne (rębnie I)</t>
  </si>
  <si>
    <t>Pozostałe cięcia rębne</t>
  </si>
  <si>
    <t>Trzebieże późne i cięcia sanitarno – selekcyjne</t>
  </si>
  <si>
    <t>Trzebieże wczesne i czyszczenia późne z pozyskaniem masy, cięcia przygodne w trzebieżach wczesnych</t>
  </si>
  <si>
    <t>(podpis)</t>
  </si>
  <si>
    <t>Podwykonawca 
(firma lub nazwa, adres)</t>
  </si>
  <si>
    <t>Zakres rzeczowy</t>
  </si>
  <si>
    <t xml:space="preserve">Wykonawca wspólnie ubiegający się o udzielenie zamówienia 
(nazwa/firma, adres)
</t>
  </si>
  <si>
    <t>Zakres zamówienia, który zostanie wykonany przez danego Wykonawcę wspólnie ubiegającego się o udzielenie zamówienia</t>
  </si>
  <si>
    <t xml:space="preserve">Załącznik nr 1 do SWZ 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</si>
  <si>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</si>
  <si>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</si>
  <si>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</si>
  <si>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</si>
  <si>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</si>
  <si>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</si>
  <si>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</si>
  <si>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</si>
  <si>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</si>
  <si>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 (proszę zaznaczyć właściwe):
        - mikroprzedsiębiorstwem
        - małym przedsiębiorstwem
        - średnim przedsiębiorstwem
        - dużym przedsiębiorstwem
        - prowadzi jednoosobową działalność gospodarczą
        - jest osobą fizyczną nieprowadzącą działalności gospodarczej
        -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</si>
  <si>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</si>
  <si>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</si>
  <si>
    <t>Z.270.11.2023</t>
  </si>
  <si>
    <t>Odpowiadając na ogłoszenie o przetargu nieograniczonym na „Wykonywanie usług z zakresu gospodarki leśnej na terenie Nadleśnictwa Namysłów w roku 2024''  składamy niniejszym ofertę na część XIV tego zamówienia "Pakiet 14  - Usługi z zakresu maszynowego pozyskania i zrywki drewna":</t>
  </si>
  <si>
    <t>FORMULARZ OFERTY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</si>
</sst>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;[Red]#,##0.00"/>
  </numFmts>
  <fonts count="10" x14ac:knownFonts="1">
    <font>
      <sz val="10"/>
      <color rgb="FF000000"/>
      <name val="Arial"/>
    </font>
    <font>
      <sz val="9"/>
      <color rgb="FF333333"/>
      <name val="Arial"/>
      <family val="2"/>
      <charset val="238"/>
    </font>
    <font>
      <i/>
      <sz val="10"/>
      <color rgb="FF333333"/>
      <name val="Arial"/>
      <family val="2"/>
      <charset val="238"/>
    </font>
    <font>
      <b/>
      <sz val="8"/>
      <color rgb="FF333333"/>
      <name val="Arial"/>
      <family val="2"/>
      <charset val="238"/>
    </font>
    <font>
      <sz val="8"/>
      <color rgb="FF333333"/>
      <name val="Arial"/>
      <family val="2"/>
      <charset val="238"/>
    </font>
    <font>
      <b/>
      <sz val="10"/>
      <color rgb="FF333333"/>
      <name val="Arial"/>
      <family val="2"/>
      <charset val="238"/>
    </font>
    <font>
      <sz val="11"/>
      <color rgb="FF333333"/>
      <name val="Arial"/>
      <family val="2"/>
      <charset val="238"/>
    </font>
    <font>
      <sz val="12"/>
      <color rgb="FF333333"/>
      <name val="Arial"/>
      <family val="2"/>
      <charset val="238"/>
    </font>
    <font>
      <b/>
      <sz val="14"/>
      <color rgb="FF333333"/>
      <name val="Arial"/>
      <family val="2"/>
      <charset val="238"/>
    </font>
    <font>
      <b/>
      <sz val="12"/>
      <color rgb="FF333333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8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DDDDD"/>
      </left>
      <right/>
      <top style="thin">
        <color rgb="FFDDDDDD"/>
      </top>
      <bottom style="thin">
        <color rgb="FFDDDDDD"/>
      </bottom>
      <diagonal/>
    </border>
    <border>
      <left/>
      <right/>
      <top style="thin">
        <color rgb="FFDDDDDD"/>
      </top>
      <bottom style="thin">
        <color rgb="FFDDDDDD"/>
      </bottom>
      <diagonal/>
    </border>
    <border>
      <left/>
      <right style="thin">
        <color rgb="FFDDDDDD"/>
      </right>
      <top style="thin">
        <color rgb="FFDDDDDD"/>
      </top>
      <bottom style="thin">
        <color rgb="FFDDDDDD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2" borderId="0" xfId="0" applyFont="1" applyFill="1" applyAlignment="1">
      <alignment horizontal="left"/>
    </xf>
    <xf numFmtId="49" fontId="3" fillId="3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left" vertical="center" wrapText="1"/>
    </xf>
    <xf numFmtId="39" fontId="1" fillId="2" borderId="1" xfId="0" applyNumberFormat="1" applyFont="1" applyFill="1" applyBorder="1" applyAlignment="1">
      <alignment horizontal="right" vertical="center"/>
    </xf>
    <xf numFmtId="4" fontId="1" fillId="2" borderId="1" xfId="0" applyNumberFormat="1" applyFont="1" applyFill="1" applyBorder="1" applyAlignment="1">
      <alignment horizontal="right" vertical="center"/>
    </xf>
    <xf numFmtId="164" fontId="1" fillId="2" borderId="1" xfId="0" applyNumberFormat="1" applyFont="1" applyFill="1" applyBorder="1" applyAlignment="1" applyProtection="1">
      <alignment horizontal="right" vertical="center"/>
      <protection locked="0"/>
    </xf>
    <xf numFmtId="0" fontId="7" fillId="2" borderId="2" xfId="0" applyFont="1" applyFill="1" applyBorder="1" applyAlignment="1">
      <alignment horizontal="left" vertical="center"/>
    </xf>
    <xf numFmtId="49" fontId="9" fillId="2" borderId="0" xfId="0" applyNumberFormat="1" applyFont="1" applyFill="1" applyAlignment="1">
      <alignment horizontal="left" vertical="center"/>
    </xf>
    <xf numFmtId="49" fontId="5" fillId="3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 applyProtection="1">
      <alignment horizontal="left" vertical="center" wrapText="1"/>
      <protection locked="0"/>
    </xf>
    <xf numFmtId="49" fontId="6" fillId="2" borderId="0" xfId="0" applyNumberFormat="1" applyFont="1" applyFill="1" applyAlignment="1">
      <alignment horizontal="left" vertical="center" wrapText="1"/>
    </xf>
    <xf numFmtId="4" fontId="6" fillId="2" borderId="0" xfId="0" applyNumberFormat="1" applyFont="1" applyFill="1" applyAlignment="1">
      <alignment horizontal="left" vertical="center" wrapText="1"/>
    </xf>
    <xf numFmtId="0" fontId="6" fillId="2" borderId="0" xfId="0" applyFont="1" applyFill="1" applyAlignment="1">
      <alignment horizontal="left" vertical="center" wrapText="1"/>
    </xf>
    <xf numFmtId="49" fontId="4" fillId="2" borderId="0" xfId="0" applyNumberFormat="1" applyFont="1" applyFill="1" applyAlignment="1">
      <alignment horizontal="center" vertical="top"/>
    </xf>
    <xf numFmtId="49" fontId="7" fillId="2" borderId="0" xfId="0" applyNumberFormat="1" applyFont="1" applyFill="1" applyAlignment="1" applyProtection="1">
      <alignment horizontal="left" vertical="center"/>
      <protection locked="0"/>
    </xf>
    <xf numFmtId="0" fontId="5" fillId="3" borderId="4" xfId="0" applyFont="1" applyFill="1" applyBorder="1" applyAlignment="1" applyProtection="1">
      <alignment horizontal="center" vertical="center" wrapText="1"/>
      <protection locked="0"/>
    </xf>
    <xf numFmtId="0" fontId="1" fillId="2" borderId="4" xfId="0" applyFont="1" applyFill="1" applyBorder="1" applyAlignment="1" applyProtection="1">
      <alignment horizontal="left"/>
      <protection locked="0"/>
    </xf>
    <xf numFmtId="49" fontId="6" fillId="2" borderId="0" xfId="0" applyNumberFormat="1" applyFont="1" applyFill="1" applyAlignment="1" applyProtection="1">
      <alignment horizontal="left" vertical="center" wrapText="1"/>
      <protection locked="0"/>
    </xf>
    <xf numFmtId="0" fontId="1" fillId="2" borderId="0" xfId="0" applyFont="1" applyFill="1" applyAlignment="1">
      <alignment horizontal="left" vertical="center" wrapText="1"/>
    </xf>
    <xf numFmtId="49" fontId="8" fillId="2" borderId="0" xfId="0" applyNumberFormat="1" applyFont="1" applyFill="1" applyAlignment="1">
      <alignment horizontal="center" vertical="center"/>
    </xf>
    <xf numFmtId="4" fontId="5" fillId="2" borderId="5" xfId="0" applyNumberFormat="1" applyFont="1" applyFill="1" applyBorder="1" applyAlignment="1">
      <alignment horizontal="right" vertical="center"/>
    </xf>
    <xf numFmtId="49" fontId="5" fillId="2" borderId="6" xfId="0" applyNumberFormat="1" applyFont="1" applyFill="1" applyBorder="1" applyAlignment="1">
      <alignment horizontal="right" vertical="center"/>
    </xf>
    <xf numFmtId="49" fontId="5" fillId="2" borderId="7" xfId="0" applyNumberFormat="1" applyFont="1" applyFill="1" applyBorder="1" applyAlignment="1">
      <alignment horizontal="right" vertical="center"/>
    </xf>
    <xf numFmtId="4" fontId="1" fillId="2" borderId="5" xfId="0" applyNumberFormat="1" applyFont="1" applyFill="1" applyBorder="1" applyAlignment="1">
      <alignment horizontal="right" vertical="center"/>
    </xf>
    <xf numFmtId="49" fontId="1" fillId="2" borderId="6" xfId="0" applyNumberFormat="1" applyFont="1" applyFill="1" applyBorder="1" applyAlignment="1">
      <alignment horizontal="right" vertical="center"/>
    </xf>
    <xf numFmtId="49" fontId="1" fillId="2" borderId="7" xfId="0" applyNumberFormat="1" applyFont="1" applyFill="1" applyBorder="1" applyAlignment="1">
      <alignment horizontal="right" vertical="center"/>
    </xf>
    <xf numFmtId="49" fontId="5" fillId="3" borderId="4" xfId="0" applyNumberFormat="1" applyFont="1" applyFill="1" applyBorder="1" applyAlignment="1" applyProtection="1">
      <alignment horizontal="center" vertical="center"/>
      <protection locked="0"/>
    </xf>
    <xf numFmtId="49" fontId="5" fillId="3" borderId="4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0" xfId="0" applyFont="1" applyFill="1" applyAlignment="1" applyProtection="1">
      <alignment horizontal="left"/>
      <protection locked="0"/>
    </xf>
    <xf numFmtId="49" fontId="6" fillId="2" borderId="0" xfId="0" applyNumberFormat="1" applyFont="1" applyFill="1" applyAlignment="1">
      <alignment horizontal="right" vertical="top"/>
    </xf>
    <xf numFmtId="49" fontId="2" fillId="2" borderId="3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righ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O92"/>
  <sheetViews>
    <sheetView tabSelected="1" topLeftCell="A7" workbookViewId="0">
      <selection activeCell="B24" sqref="B24:L24"/>
    </sheetView>
  </sheetViews>
  <sheetFormatPr defaultRowHeight="12.75" x14ac:dyDescent="0.2"/>
  <cols>
    <col min="1" max="1" width="0.140625" customWidth="1"/>
    <col min="2" max="2" width="5.7109375" customWidth="1"/>
    <col min="3" max="3" width="7.28515625" customWidth="1"/>
    <col min="4" max="4" width="12.28515625" customWidth="1"/>
    <col min="5" max="5" width="43.85546875" customWidth="1"/>
    <col min="6" max="6" width="6.7109375" customWidth="1"/>
    <col min="7" max="7" width="10.140625" customWidth="1"/>
    <col min="8" max="8" width="11.140625" customWidth="1"/>
    <col min="9" max="9" width="12.7109375" customWidth="1"/>
    <col min="10" max="10" width="6.7109375" customWidth="1"/>
    <col min="11" max="11" width="9.5703125" customWidth="1"/>
    <col min="12" max="12" width="9" customWidth="1"/>
    <col min="13" max="13" width="3.5703125" customWidth="1"/>
    <col min="14" max="14" width="0.7109375" customWidth="1"/>
    <col min="15" max="15" width="0.5703125" customWidth="1"/>
    <col min="16" max="16" width="0.140625" customWidth="1"/>
    <col min="17" max="17" width="4.7109375" customWidth="1"/>
  </cols>
  <sheetData>
    <row r="1" spans="2:15" s="1" customFormat="1" ht="5.25" customHeight="1" x14ac:dyDescent="0.2"/>
    <row r="2" spans="2:15" s="1" customFormat="1" ht="17.100000000000001" customHeight="1" x14ac:dyDescent="0.2">
      <c r="B2" s="1" t="s">
        <v>49</v>
      </c>
      <c r="I2" s="34" t="s">
        <v>36</v>
      </c>
      <c r="J2" s="34"/>
      <c r="K2" s="34"/>
      <c r="L2" s="34"/>
      <c r="M2" s="34"/>
      <c r="N2" s="34"/>
      <c r="O2" s="34"/>
    </row>
    <row r="3" spans="2:15" s="1" customFormat="1" ht="28.9" customHeight="1" x14ac:dyDescent="0.2">
      <c r="B3" s="33"/>
      <c r="C3" s="33"/>
      <c r="D3" s="33"/>
      <c r="E3" s="33"/>
    </row>
    <row r="4" spans="2:15" s="1" customFormat="1" ht="2.65" customHeight="1" x14ac:dyDescent="0.2">
      <c r="B4" s="11"/>
      <c r="C4" s="11"/>
      <c r="D4" s="11"/>
    </row>
    <row r="5" spans="2:15" s="1" customFormat="1" ht="28.9" customHeight="1" x14ac:dyDescent="0.2">
      <c r="B5" s="33"/>
      <c r="C5" s="33"/>
      <c r="D5" s="33"/>
      <c r="E5" s="33"/>
    </row>
    <row r="6" spans="2:15" s="1" customFormat="1" ht="2.65" customHeight="1" x14ac:dyDescent="0.2">
      <c r="B6" s="11"/>
      <c r="C6" s="11"/>
      <c r="D6" s="11"/>
    </row>
    <row r="7" spans="2:15" s="1" customFormat="1" ht="28.9" customHeight="1" x14ac:dyDescent="0.2">
      <c r="B7" s="33"/>
      <c r="C7" s="33"/>
      <c r="D7" s="33"/>
      <c r="E7" s="33"/>
    </row>
    <row r="8" spans="2:15" s="1" customFormat="1" ht="5.25" customHeight="1" x14ac:dyDescent="0.2">
      <c r="B8" s="11"/>
      <c r="C8" s="11"/>
      <c r="D8" s="11"/>
    </row>
    <row r="9" spans="2:15" s="1" customFormat="1" ht="4.1500000000000004" customHeight="1" x14ac:dyDescent="0.2"/>
    <row r="10" spans="2:15" s="1" customFormat="1" ht="6.95" customHeight="1" x14ac:dyDescent="0.2">
      <c r="B10" s="18" t="s">
        <v>21</v>
      </c>
      <c r="C10" s="18"/>
      <c r="D10" s="18"/>
    </row>
    <row r="11" spans="2:15" s="1" customFormat="1" ht="12.4" customHeight="1" x14ac:dyDescent="0.2">
      <c r="B11" s="18"/>
      <c r="C11" s="18"/>
      <c r="D11" s="18"/>
      <c r="G11" s="19" t="s">
        <v>22</v>
      </c>
      <c r="H11" s="19"/>
      <c r="I11" s="19"/>
      <c r="J11" s="19"/>
      <c r="K11" s="19"/>
      <c r="L11" s="19"/>
      <c r="M11" s="19"/>
      <c r="N11" s="19"/>
    </row>
    <row r="12" spans="2:15" s="1" customFormat="1" ht="7.9" customHeight="1" x14ac:dyDescent="0.2">
      <c r="G12" s="19"/>
      <c r="H12" s="19"/>
      <c r="I12" s="19"/>
      <c r="J12" s="19"/>
      <c r="K12" s="19"/>
      <c r="L12" s="19"/>
      <c r="M12" s="19"/>
      <c r="N12" s="19"/>
    </row>
    <row r="13" spans="2:15" s="1" customFormat="1" ht="20.25" customHeight="1" x14ac:dyDescent="0.2"/>
    <row r="14" spans="2:15" s="1" customFormat="1" ht="24" customHeight="1" x14ac:dyDescent="0.2">
      <c r="E14" s="24" t="s">
        <v>51</v>
      </c>
      <c r="F14" s="24"/>
      <c r="G14" s="24"/>
    </row>
    <row r="15" spans="2:15" s="1" customFormat="1" ht="43.15" customHeight="1" x14ac:dyDescent="0.2"/>
    <row r="16" spans="2:15" s="1" customFormat="1" ht="20.65" customHeight="1" x14ac:dyDescent="0.2">
      <c r="B16" s="12" t="s">
        <v>23</v>
      </c>
      <c r="C16" s="12"/>
      <c r="D16" s="12"/>
      <c r="E16" s="12"/>
      <c r="F16" s="12"/>
      <c r="G16" s="12"/>
      <c r="H16" s="12"/>
      <c r="I16" s="12"/>
    </row>
    <row r="17" spans="2:13" s="1" customFormat="1" ht="2.65" customHeight="1" x14ac:dyDescent="0.2"/>
    <row r="18" spans="2:13" s="1" customFormat="1" ht="20.65" customHeight="1" x14ac:dyDescent="0.2">
      <c r="B18" s="12" t="s">
        <v>24</v>
      </c>
      <c r="C18" s="12"/>
      <c r="D18" s="12"/>
      <c r="E18" s="12"/>
      <c r="F18" s="12"/>
      <c r="G18" s="12"/>
      <c r="H18" s="12"/>
      <c r="I18" s="12"/>
    </row>
    <row r="19" spans="2:13" s="1" customFormat="1" ht="2.65" customHeight="1" x14ac:dyDescent="0.2"/>
    <row r="20" spans="2:13" s="1" customFormat="1" ht="20.65" customHeight="1" x14ac:dyDescent="0.2">
      <c r="B20" s="12" t="s">
        <v>25</v>
      </c>
      <c r="C20" s="12"/>
      <c r="D20" s="12"/>
      <c r="E20" s="12"/>
      <c r="F20" s="12"/>
      <c r="G20" s="12"/>
      <c r="H20" s="12"/>
      <c r="I20" s="12"/>
    </row>
    <row r="21" spans="2:13" s="1" customFormat="1" ht="2.65" customHeight="1" x14ac:dyDescent="0.2"/>
    <row r="22" spans="2:13" s="1" customFormat="1" ht="20.65" customHeight="1" x14ac:dyDescent="0.2">
      <c r="B22" s="12" t="s">
        <v>26</v>
      </c>
      <c r="C22" s="12"/>
      <c r="D22" s="12"/>
      <c r="E22" s="12"/>
      <c r="F22" s="12"/>
      <c r="G22" s="12"/>
      <c r="H22" s="12"/>
      <c r="I22" s="12"/>
    </row>
    <row r="23" spans="2:13" s="1" customFormat="1" ht="34.700000000000003" customHeight="1" x14ac:dyDescent="0.2"/>
    <row r="24" spans="2:13" s="1" customFormat="1" ht="50.1" customHeight="1" x14ac:dyDescent="0.2">
      <c r="B24" s="15" t="s">
        <v>50</v>
      </c>
      <c r="C24" s="15"/>
      <c r="D24" s="15"/>
      <c r="E24" s="15"/>
      <c r="F24" s="15"/>
      <c r="G24" s="15"/>
      <c r="H24" s="15"/>
      <c r="I24" s="15"/>
      <c r="J24" s="15"/>
      <c r="K24" s="15"/>
      <c r="L24" s="15"/>
    </row>
    <row r="25" spans="2:13" s="1" customFormat="1" ht="2.65" customHeight="1" x14ac:dyDescent="0.2"/>
    <row r="26" spans="2:13" s="1" customFormat="1" ht="50.1" customHeight="1" x14ac:dyDescent="0.2">
      <c r="B26" s="16" t="str">
        <f xml:space="preserve"> "1.  Za wykonanie przedmiotu zamówienia w tym Pakiecie oferujemy następujące wynagrodzenie brutto: " &amp; TEXT(F53,"# ##0,00") &amp; " PLN. " &amp; CHAR(10) &amp; "2. Wynagrodzenie zaoferowane w pkt 1 powyżej wynika z poniższego Kosztorysu Ofertowego i stanowi sumę wartości całkowitych brutto za poszczególne pozycje (prace) tworzące ten Pakiet:"</f>
        <v>1.  Za wykonanie przedmiotu zamówienia w tym Pakiecie oferujemy następujące wynagrodzenie brutto: 0,00 PLN. 
2. Wynagrodzenie zaoferowane w pkt 1 powyżej wynika z poniższego Kosztorysu Ofertowego i stanowi sumę wartości całkowitych brutto za poszczególne pozycje (prace) tworzące ten Pakiet:</v>
      </c>
      <c r="C26" s="17"/>
      <c r="D26" s="17"/>
      <c r="E26" s="17"/>
      <c r="F26" s="17"/>
      <c r="G26" s="17"/>
      <c r="H26" s="17"/>
      <c r="I26" s="17"/>
      <c r="J26" s="17"/>
      <c r="K26" s="17"/>
      <c r="L26" s="17"/>
    </row>
    <row r="27" spans="2:13" s="1" customFormat="1" ht="28.9" customHeight="1" x14ac:dyDescent="0.2"/>
    <row r="28" spans="2:13" s="1" customFormat="1" ht="3.2" customHeight="1" x14ac:dyDescent="0.2"/>
    <row r="29" spans="2:13" s="1" customFormat="1" ht="18.2" customHeight="1" x14ac:dyDescent="0.2">
      <c r="B29" s="12" t="s">
        <v>27</v>
      </c>
      <c r="C29" s="12"/>
      <c r="D29" s="12"/>
      <c r="E29" s="12"/>
      <c r="F29" s="12"/>
      <c r="G29" s="12"/>
      <c r="H29" s="12"/>
      <c r="I29" s="12"/>
      <c r="J29" s="12"/>
      <c r="K29" s="12"/>
    </row>
    <row r="30" spans="2:13" s="1" customFormat="1" ht="5.25" customHeight="1" x14ac:dyDescent="0.2"/>
    <row r="31" spans="2:13" s="1" customFormat="1" ht="64.5" customHeight="1" x14ac:dyDescent="0.2">
      <c r="B31" s="2" t="s">
        <v>0</v>
      </c>
      <c r="C31" s="3" t="s">
        <v>1</v>
      </c>
      <c r="D31" s="4" t="s">
        <v>2</v>
      </c>
      <c r="E31" s="4" t="s">
        <v>3</v>
      </c>
      <c r="F31" s="4" t="s">
        <v>4</v>
      </c>
      <c r="G31" s="4" t="s">
        <v>5</v>
      </c>
      <c r="H31" s="4" t="s">
        <v>6</v>
      </c>
      <c r="I31" s="3" t="s">
        <v>7</v>
      </c>
      <c r="J31" s="4" t="s">
        <v>8</v>
      </c>
      <c r="K31" s="4" t="s">
        <v>9</v>
      </c>
      <c r="L31" s="36" t="s">
        <v>10</v>
      </c>
      <c r="M31" s="36"/>
    </row>
    <row r="32" spans="2:13" s="1" customFormat="1" ht="19.7" customHeight="1" x14ac:dyDescent="0.2">
      <c r="B32" s="5">
        <v>1</v>
      </c>
      <c r="C32" s="6" t="s">
        <v>11</v>
      </c>
      <c r="D32" s="6" t="s">
        <v>12</v>
      </c>
      <c r="E32" s="7" t="s">
        <v>13</v>
      </c>
      <c r="F32" s="6" t="s">
        <v>14</v>
      </c>
      <c r="G32" s="8">
        <v>1121</v>
      </c>
      <c r="H32" s="10">
        <v>0</v>
      </c>
      <c r="I32" s="9">
        <f>ROUND(G32* H32,2)</f>
        <v>0</v>
      </c>
      <c r="J32" s="5">
        <v>8</v>
      </c>
      <c r="K32" s="9">
        <f>ROUND(I32* J32/100,2)</f>
        <v>0</v>
      </c>
      <c r="L32" s="37">
        <f>ROUND(I32+ K32,2)</f>
        <v>0</v>
      </c>
      <c r="M32" s="38"/>
    </row>
    <row r="33" spans="2:13" s="1" customFormat="1" ht="3.2" customHeight="1" x14ac:dyDescent="0.2"/>
    <row r="34" spans="2:13" s="1" customFormat="1" ht="18.2" customHeight="1" x14ac:dyDescent="0.2">
      <c r="B34" s="12" t="s">
        <v>28</v>
      </c>
      <c r="C34" s="12"/>
      <c r="D34" s="12"/>
      <c r="E34" s="12"/>
      <c r="F34" s="12"/>
      <c r="G34" s="12"/>
      <c r="H34" s="12"/>
      <c r="I34" s="12"/>
      <c r="J34" s="12"/>
      <c r="K34" s="12"/>
    </row>
    <row r="35" spans="2:13" s="1" customFormat="1" ht="5.25" customHeight="1" x14ac:dyDescent="0.2"/>
    <row r="36" spans="2:13" s="1" customFormat="1" ht="57" customHeight="1" x14ac:dyDescent="0.2">
      <c r="B36" s="2" t="s">
        <v>0</v>
      </c>
      <c r="C36" s="3" t="s">
        <v>1</v>
      </c>
      <c r="D36" s="4" t="s">
        <v>2</v>
      </c>
      <c r="E36" s="4" t="s">
        <v>3</v>
      </c>
      <c r="F36" s="4" t="s">
        <v>4</v>
      </c>
      <c r="G36" s="4" t="s">
        <v>5</v>
      </c>
      <c r="H36" s="4" t="s">
        <v>6</v>
      </c>
      <c r="I36" s="3" t="s">
        <v>7</v>
      </c>
      <c r="J36" s="4" t="s">
        <v>8</v>
      </c>
      <c r="K36" s="4" t="s">
        <v>9</v>
      </c>
      <c r="L36" s="36" t="s">
        <v>10</v>
      </c>
      <c r="M36" s="36"/>
    </row>
    <row r="37" spans="2:13" s="1" customFormat="1" ht="19.7" customHeight="1" x14ac:dyDescent="0.2">
      <c r="B37" s="5">
        <v>2</v>
      </c>
      <c r="C37" s="6" t="s">
        <v>11</v>
      </c>
      <c r="D37" s="6" t="s">
        <v>12</v>
      </c>
      <c r="E37" s="7" t="s">
        <v>13</v>
      </c>
      <c r="F37" s="6" t="s">
        <v>14</v>
      </c>
      <c r="G37" s="8">
        <v>600</v>
      </c>
      <c r="H37" s="10">
        <v>0</v>
      </c>
      <c r="I37" s="9">
        <f>ROUND(G37* H37,2)</f>
        <v>0</v>
      </c>
      <c r="J37" s="5">
        <v>8</v>
      </c>
      <c r="K37" s="9">
        <f>ROUND(I37* J37/100,2)</f>
        <v>0</v>
      </c>
      <c r="L37" s="37">
        <f>ROUND(I37+ K37,2)</f>
        <v>0</v>
      </c>
      <c r="M37" s="38"/>
    </row>
    <row r="38" spans="2:13" s="1" customFormat="1" ht="3.2" customHeight="1" x14ac:dyDescent="0.2"/>
    <row r="39" spans="2:13" s="1" customFormat="1" ht="18.2" customHeight="1" x14ac:dyDescent="0.2">
      <c r="B39" s="12" t="s">
        <v>29</v>
      </c>
      <c r="C39" s="12"/>
      <c r="D39" s="12"/>
      <c r="E39" s="12"/>
      <c r="F39" s="12"/>
      <c r="G39" s="12"/>
      <c r="H39" s="12"/>
      <c r="I39" s="12"/>
      <c r="J39" s="12"/>
      <c r="K39" s="12"/>
    </row>
    <row r="40" spans="2:13" s="1" customFormat="1" ht="5.25" customHeight="1" x14ac:dyDescent="0.2"/>
    <row r="41" spans="2:13" s="1" customFormat="1" ht="56.25" customHeight="1" x14ac:dyDescent="0.2">
      <c r="B41" s="2" t="s">
        <v>0</v>
      </c>
      <c r="C41" s="3" t="s">
        <v>1</v>
      </c>
      <c r="D41" s="4" t="s">
        <v>2</v>
      </c>
      <c r="E41" s="4" t="s">
        <v>3</v>
      </c>
      <c r="F41" s="4" t="s">
        <v>4</v>
      </c>
      <c r="G41" s="4" t="s">
        <v>5</v>
      </c>
      <c r="H41" s="4" t="s">
        <v>6</v>
      </c>
      <c r="I41" s="3" t="s">
        <v>7</v>
      </c>
      <c r="J41" s="4" t="s">
        <v>8</v>
      </c>
      <c r="K41" s="4" t="s">
        <v>9</v>
      </c>
      <c r="L41" s="36" t="s">
        <v>10</v>
      </c>
      <c r="M41" s="36"/>
    </row>
    <row r="42" spans="2:13" s="1" customFormat="1" ht="19.7" customHeight="1" x14ac:dyDescent="0.2">
      <c r="B42" s="5">
        <v>3</v>
      </c>
      <c r="C42" s="6" t="s">
        <v>11</v>
      </c>
      <c r="D42" s="6" t="s">
        <v>12</v>
      </c>
      <c r="E42" s="7" t="s">
        <v>13</v>
      </c>
      <c r="F42" s="6" t="s">
        <v>14</v>
      </c>
      <c r="G42" s="8">
        <v>14662</v>
      </c>
      <c r="H42" s="10">
        <v>0</v>
      </c>
      <c r="I42" s="9">
        <f>ROUND(G42* H42,2)</f>
        <v>0</v>
      </c>
      <c r="J42" s="5">
        <v>8</v>
      </c>
      <c r="K42" s="9">
        <f>ROUND(I42* J42/100,2)</f>
        <v>0</v>
      </c>
      <c r="L42" s="37">
        <f>ROUND(I42+ K42,2)</f>
        <v>0</v>
      </c>
      <c r="M42" s="38"/>
    </row>
    <row r="43" spans="2:13" s="1" customFormat="1" ht="3.2" customHeight="1" x14ac:dyDescent="0.2"/>
    <row r="44" spans="2:13" s="1" customFormat="1" ht="18.2" customHeight="1" x14ac:dyDescent="0.2">
      <c r="B44" s="12" t="s">
        <v>30</v>
      </c>
      <c r="C44" s="12"/>
      <c r="D44" s="12"/>
      <c r="E44" s="12"/>
      <c r="F44" s="12"/>
      <c r="G44" s="12"/>
      <c r="H44" s="12"/>
      <c r="I44" s="12"/>
      <c r="J44" s="12"/>
      <c r="K44" s="12"/>
    </row>
    <row r="45" spans="2:13" s="1" customFormat="1" ht="5.25" customHeight="1" x14ac:dyDescent="0.2"/>
    <row r="46" spans="2:13" s="1" customFormat="1" ht="60.75" customHeight="1" x14ac:dyDescent="0.2">
      <c r="B46" s="2" t="s">
        <v>0</v>
      </c>
      <c r="C46" s="3" t="s">
        <v>1</v>
      </c>
      <c r="D46" s="4" t="s">
        <v>2</v>
      </c>
      <c r="E46" s="4" t="s">
        <v>3</v>
      </c>
      <c r="F46" s="4" t="s">
        <v>4</v>
      </c>
      <c r="G46" s="4" t="s">
        <v>5</v>
      </c>
      <c r="H46" s="4" t="s">
        <v>6</v>
      </c>
      <c r="I46" s="3" t="s">
        <v>7</v>
      </c>
      <c r="J46" s="4" t="s">
        <v>8</v>
      </c>
      <c r="K46" s="4" t="s">
        <v>9</v>
      </c>
      <c r="L46" s="36" t="s">
        <v>10</v>
      </c>
      <c r="M46" s="36"/>
    </row>
    <row r="47" spans="2:13" s="1" customFormat="1" ht="19.7" customHeight="1" x14ac:dyDescent="0.2">
      <c r="B47" s="5">
        <v>4</v>
      </c>
      <c r="C47" s="6" t="s">
        <v>11</v>
      </c>
      <c r="D47" s="6" t="s">
        <v>12</v>
      </c>
      <c r="E47" s="7" t="s">
        <v>13</v>
      </c>
      <c r="F47" s="6" t="s">
        <v>14</v>
      </c>
      <c r="G47" s="8">
        <v>410</v>
      </c>
      <c r="H47" s="10">
        <v>0</v>
      </c>
      <c r="I47" s="9">
        <f>ROUND(G47* H47,2)</f>
        <v>0</v>
      </c>
      <c r="J47" s="5">
        <v>8</v>
      </c>
      <c r="K47" s="9">
        <f>ROUND(I47* J47/100,2)</f>
        <v>0</v>
      </c>
      <c r="L47" s="37">
        <f>ROUND(I47+ K47,2)</f>
        <v>0</v>
      </c>
      <c r="M47" s="38"/>
    </row>
    <row r="48" spans="2:13" s="1" customFormat="1" ht="9" customHeight="1" x14ac:dyDescent="0.2"/>
    <row r="49" spans="2:14" s="1" customFormat="1" ht="61.5" customHeight="1" x14ac:dyDescent="0.2">
      <c r="B49" s="2" t="s">
        <v>0</v>
      </c>
      <c r="C49" s="3" t="s">
        <v>1</v>
      </c>
      <c r="D49" s="4" t="s">
        <v>2</v>
      </c>
      <c r="E49" s="4" t="s">
        <v>3</v>
      </c>
      <c r="F49" s="4" t="s">
        <v>4</v>
      </c>
      <c r="G49" s="4" t="s">
        <v>5</v>
      </c>
      <c r="H49" s="4" t="s">
        <v>6</v>
      </c>
      <c r="I49" s="3" t="s">
        <v>7</v>
      </c>
      <c r="J49" s="4" t="s">
        <v>8</v>
      </c>
      <c r="K49" s="4" t="s">
        <v>9</v>
      </c>
      <c r="L49" s="36" t="s">
        <v>10</v>
      </c>
      <c r="M49" s="36"/>
    </row>
    <row r="50" spans="2:14" s="1" customFormat="1" ht="38.85" customHeight="1" x14ac:dyDescent="0.2">
      <c r="B50" s="5">
        <v>5</v>
      </c>
      <c r="C50" s="6" t="s">
        <v>15</v>
      </c>
      <c r="D50" s="6" t="s">
        <v>16</v>
      </c>
      <c r="E50" s="7" t="s">
        <v>17</v>
      </c>
      <c r="F50" s="6" t="s">
        <v>18</v>
      </c>
      <c r="G50" s="8">
        <v>6.64</v>
      </c>
      <c r="H50" s="10">
        <v>0</v>
      </c>
      <c r="I50" s="9">
        <f>ROUND(G50* H50,2)</f>
        <v>0</v>
      </c>
      <c r="J50" s="5">
        <v>8</v>
      </c>
      <c r="K50" s="9">
        <f>ROUND(I50* J50/100,2)</f>
        <v>0</v>
      </c>
      <c r="L50" s="37">
        <f>ROUND(I50+ K50,2)</f>
        <v>0</v>
      </c>
      <c r="M50" s="38"/>
    </row>
    <row r="51" spans="2:14" s="1" customFormat="1" ht="55.9" customHeight="1" x14ac:dyDescent="0.2"/>
    <row r="52" spans="2:14" s="1" customFormat="1" ht="21.4" customHeight="1" x14ac:dyDescent="0.2">
      <c r="B52" s="13" t="s">
        <v>19</v>
      </c>
      <c r="C52" s="13"/>
      <c r="D52" s="13"/>
      <c r="E52" s="13"/>
      <c r="F52" s="25">
        <f>ROUND(I32+I37+I42+I47+I50,2)</f>
        <v>0</v>
      </c>
      <c r="G52" s="26"/>
      <c r="H52" s="26"/>
      <c r="I52" s="26"/>
      <c r="J52" s="26"/>
      <c r="K52" s="26"/>
      <c r="L52" s="26"/>
      <c r="M52" s="27"/>
    </row>
    <row r="53" spans="2:14" s="1" customFormat="1" ht="21.4" customHeight="1" x14ac:dyDescent="0.2">
      <c r="B53" s="13" t="s">
        <v>20</v>
      </c>
      <c r="C53" s="13"/>
      <c r="D53" s="13"/>
      <c r="E53" s="13"/>
      <c r="F53" s="28">
        <f>ROUND(L32+L37+L42+L47+L50,2)</f>
        <v>0</v>
      </c>
      <c r="G53" s="29"/>
      <c r="H53" s="29"/>
      <c r="I53" s="29"/>
      <c r="J53" s="29"/>
      <c r="K53" s="29"/>
      <c r="L53" s="29"/>
      <c r="M53" s="30"/>
    </row>
    <row r="54" spans="2:14" s="1" customFormat="1" ht="11.1" customHeight="1" x14ac:dyDescent="0.2"/>
    <row r="55" spans="2:14" s="1" customFormat="1" ht="80.099999999999994" customHeight="1" x14ac:dyDescent="0.2">
      <c r="B55" s="14" t="s">
        <v>37</v>
      </c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</row>
    <row r="56" spans="2:14" s="1" customFormat="1" ht="2.65" customHeight="1" x14ac:dyDescent="0.2"/>
    <row r="57" spans="2:14" s="1" customFormat="1" ht="110.1" customHeight="1" x14ac:dyDescent="0.2">
      <c r="B57" s="14" t="s">
        <v>38</v>
      </c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</row>
    <row r="58" spans="2:14" s="1" customFormat="1" ht="5.25" customHeight="1" x14ac:dyDescent="0.2"/>
    <row r="59" spans="2:14" s="1" customFormat="1" ht="110.1" customHeight="1" x14ac:dyDescent="0.2">
      <c r="B59" s="17" t="s">
        <v>39</v>
      </c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</row>
    <row r="60" spans="2:14" s="1" customFormat="1" ht="5.25" customHeight="1" x14ac:dyDescent="0.2"/>
    <row r="61" spans="2:14" s="1" customFormat="1" ht="37.9" customHeight="1" x14ac:dyDescent="0.2">
      <c r="B61" s="20" t="s">
        <v>32</v>
      </c>
      <c r="C61" s="20"/>
      <c r="D61" s="20"/>
      <c r="E61" s="20"/>
      <c r="F61" s="31" t="s">
        <v>33</v>
      </c>
      <c r="G61" s="31"/>
      <c r="H61" s="31"/>
      <c r="I61" s="31"/>
      <c r="J61" s="31"/>
      <c r="K61" s="31"/>
      <c r="L61" s="31"/>
    </row>
    <row r="62" spans="2:14" s="1" customFormat="1" ht="28.9" customHeight="1" x14ac:dyDescent="0.2">
      <c r="B62" s="21"/>
      <c r="C62" s="21"/>
      <c r="D62" s="21"/>
      <c r="E62" s="21"/>
      <c r="F62" s="21"/>
      <c r="G62" s="21"/>
      <c r="H62" s="21"/>
      <c r="I62" s="21"/>
      <c r="J62" s="21"/>
      <c r="K62" s="21"/>
      <c r="L62" s="21"/>
    </row>
    <row r="63" spans="2:14" s="1" customFormat="1" ht="28.9" customHeight="1" x14ac:dyDescent="0.2">
      <c r="B63" s="21"/>
      <c r="C63" s="21"/>
      <c r="D63" s="21"/>
      <c r="E63" s="21"/>
      <c r="F63" s="21"/>
      <c r="G63" s="21"/>
      <c r="H63" s="21"/>
      <c r="I63" s="21"/>
      <c r="J63" s="21"/>
      <c r="K63" s="21"/>
      <c r="L63" s="21"/>
    </row>
    <row r="64" spans="2:14" s="1" customFormat="1" ht="28.9" customHeight="1" x14ac:dyDescent="0.2">
      <c r="B64" s="21"/>
      <c r="C64" s="21"/>
      <c r="D64" s="21"/>
      <c r="E64" s="21"/>
      <c r="F64" s="21"/>
      <c r="G64" s="21"/>
      <c r="H64" s="21"/>
      <c r="I64" s="21"/>
      <c r="J64" s="21"/>
      <c r="K64" s="21"/>
      <c r="L64" s="21"/>
    </row>
    <row r="65" spans="2:14" s="1" customFormat="1" ht="28.9" customHeight="1" x14ac:dyDescent="0.2">
      <c r="B65" s="21"/>
      <c r="C65" s="21"/>
      <c r="D65" s="21"/>
      <c r="E65" s="21"/>
      <c r="F65" s="21"/>
      <c r="G65" s="21"/>
      <c r="H65" s="21"/>
      <c r="I65" s="21"/>
      <c r="J65" s="21"/>
      <c r="K65" s="21"/>
      <c r="L65" s="21"/>
    </row>
    <row r="66" spans="2:14" s="1" customFormat="1" ht="2.65" customHeight="1" x14ac:dyDescent="0.2"/>
    <row r="67" spans="2:14" s="1" customFormat="1" ht="203.1" customHeight="1" x14ac:dyDescent="0.2">
      <c r="B67" s="14" t="s">
        <v>40</v>
      </c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</row>
    <row r="68" spans="2:14" s="1" customFormat="1" ht="2.65" customHeight="1" x14ac:dyDescent="0.2"/>
    <row r="69" spans="2:14" s="1" customFormat="1" ht="36.950000000000003" customHeight="1" x14ac:dyDescent="0.2">
      <c r="B69" s="22" t="s">
        <v>41</v>
      </c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</row>
    <row r="70" spans="2:14" s="1" customFormat="1" ht="2.65" customHeight="1" x14ac:dyDescent="0.2"/>
    <row r="71" spans="2:14" s="1" customFormat="1" ht="37.9" customHeight="1" x14ac:dyDescent="0.2">
      <c r="B71" s="20" t="s">
        <v>34</v>
      </c>
      <c r="C71" s="20"/>
      <c r="D71" s="20"/>
      <c r="E71" s="20"/>
      <c r="F71" s="32" t="s">
        <v>35</v>
      </c>
      <c r="G71" s="32"/>
      <c r="H71" s="32"/>
      <c r="I71" s="32"/>
      <c r="J71" s="32"/>
      <c r="K71" s="32"/>
      <c r="L71" s="32"/>
    </row>
    <row r="72" spans="2:14" s="1" customFormat="1" ht="28.9" customHeight="1" x14ac:dyDescent="0.2">
      <c r="B72" s="21"/>
      <c r="C72" s="21"/>
      <c r="D72" s="21"/>
      <c r="E72" s="21"/>
      <c r="F72" s="21"/>
      <c r="G72" s="21"/>
      <c r="H72" s="21"/>
      <c r="I72" s="21"/>
      <c r="J72" s="21"/>
      <c r="K72" s="21"/>
      <c r="L72" s="21"/>
    </row>
    <row r="73" spans="2:14" s="1" customFormat="1" ht="28.9" customHeight="1" x14ac:dyDescent="0.2">
      <c r="B73" s="21"/>
      <c r="C73" s="21"/>
      <c r="D73" s="21"/>
      <c r="E73" s="21"/>
      <c r="F73" s="21"/>
      <c r="G73" s="21"/>
      <c r="H73" s="21"/>
      <c r="I73" s="21"/>
      <c r="J73" s="21"/>
      <c r="K73" s="21"/>
      <c r="L73" s="21"/>
    </row>
    <row r="74" spans="2:14" s="1" customFormat="1" ht="28.9" customHeight="1" x14ac:dyDescent="0.2">
      <c r="B74" s="21"/>
      <c r="C74" s="21"/>
      <c r="D74" s="21"/>
      <c r="E74" s="21"/>
      <c r="F74" s="21"/>
      <c r="G74" s="21"/>
      <c r="H74" s="21"/>
      <c r="I74" s="21"/>
      <c r="J74" s="21"/>
      <c r="K74" s="21"/>
      <c r="L74" s="21"/>
    </row>
    <row r="75" spans="2:14" s="1" customFormat="1" ht="28.9" customHeight="1" x14ac:dyDescent="0.2">
      <c r="B75" s="21"/>
      <c r="C75" s="21"/>
      <c r="D75" s="21"/>
      <c r="E75" s="21"/>
      <c r="F75" s="21"/>
      <c r="G75" s="21"/>
      <c r="H75" s="21"/>
      <c r="I75" s="21"/>
      <c r="J75" s="21"/>
      <c r="K75" s="21"/>
      <c r="L75" s="21"/>
    </row>
    <row r="76" spans="2:14" s="1" customFormat="1" ht="2.65" customHeight="1" x14ac:dyDescent="0.2"/>
    <row r="77" spans="2:14" s="1" customFormat="1" ht="159.94999999999999" customHeight="1" x14ac:dyDescent="0.2">
      <c r="B77" s="14" t="s">
        <v>42</v>
      </c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</row>
    <row r="78" spans="2:14" s="1" customFormat="1" ht="2.65" customHeight="1" x14ac:dyDescent="0.2"/>
    <row r="79" spans="2:14" s="1" customFormat="1" ht="54.95" customHeight="1" x14ac:dyDescent="0.2">
      <c r="B79" s="14" t="s">
        <v>43</v>
      </c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</row>
    <row r="80" spans="2:14" s="1" customFormat="1" ht="2.65" customHeight="1" x14ac:dyDescent="0.2"/>
    <row r="81" spans="2:14" s="1" customFormat="1" ht="60" customHeight="1" x14ac:dyDescent="0.2">
      <c r="B81" s="17" t="s">
        <v>44</v>
      </c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</row>
    <row r="82" spans="2:14" s="1" customFormat="1" ht="2.65" customHeight="1" x14ac:dyDescent="0.2"/>
    <row r="83" spans="2:14" s="1" customFormat="1" ht="48" customHeight="1" x14ac:dyDescent="0.2">
      <c r="B83" s="17" t="s">
        <v>45</v>
      </c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</row>
    <row r="84" spans="2:14" s="1" customFormat="1" ht="2.65" customHeight="1" x14ac:dyDescent="0.2"/>
    <row r="85" spans="2:14" s="1" customFormat="1" ht="125.1" customHeight="1" x14ac:dyDescent="0.2">
      <c r="B85" s="14" t="s">
        <v>46</v>
      </c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</row>
    <row r="86" spans="2:14" s="1" customFormat="1" ht="2.65" customHeight="1" x14ac:dyDescent="0.2"/>
    <row r="87" spans="2:14" s="1" customFormat="1" ht="84.95" customHeight="1" x14ac:dyDescent="0.2">
      <c r="B87" s="14" t="s">
        <v>47</v>
      </c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</row>
    <row r="88" spans="2:14" s="1" customFormat="1" ht="86.85" customHeight="1" x14ac:dyDescent="0.2"/>
    <row r="89" spans="2:14" s="1" customFormat="1" ht="17.649999999999999" customHeight="1" x14ac:dyDescent="0.2">
      <c r="I89" s="35" t="s">
        <v>31</v>
      </c>
      <c r="J89" s="35"/>
    </row>
    <row r="90" spans="2:14" s="1" customFormat="1" ht="145.15" customHeight="1" x14ac:dyDescent="0.2"/>
    <row r="91" spans="2:14" s="1" customFormat="1" ht="81.599999999999994" customHeight="1" x14ac:dyDescent="0.2">
      <c r="B91" s="23" t="s">
        <v>48</v>
      </c>
      <c r="C91" s="23"/>
      <c r="D91" s="23"/>
      <c r="E91" s="23"/>
      <c r="F91" s="23"/>
      <c r="G91" s="23"/>
      <c r="H91" s="23"/>
      <c r="I91" s="23"/>
      <c r="J91" s="23"/>
    </row>
    <row r="92" spans="2:14" s="1" customFormat="1" ht="28.9" customHeight="1" x14ac:dyDescent="0.2"/>
  </sheetData>
  <sheetProtection password="CC09" sheet="1" objects="1" scenarios="1"/>
  <mergeCells count="67">
    <mergeCell ref="B3:E3"/>
    <mergeCell ref="B5:E5"/>
    <mergeCell ref="B7:E7"/>
    <mergeCell ref="I2:O2"/>
    <mergeCell ref="I89:J89"/>
    <mergeCell ref="L31:M31"/>
    <mergeCell ref="L32:M32"/>
    <mergeCell ref="L36:M36"/>
    <mergeCell ref="L37:M37"/>
    <mergeCell ref="L41:M41"/>
    <mergeCell ref="L42:M42"/>
    <mergeCell ref="L46:M46"/>
    <mergeCell ref="L47:M47"/>
    <mergeCell ref="L49:M49"/>
    <mergeCell ref="L50:M50"/>
    <mergeCell ref="B85:N85"/>
    <mergeCell ref="B87:N87"/>
    <mergeCell ref="B8:D8"/>
    <mergeCell ref="B16:I16"/>
    <mergeCell ref="B91:J91"/>
    <mergeCell ref="E14:G14"/>
    <mergeCell ref="F52:M52"/>
    <mergeCell ref="F53:M53"/>
    <mergeCell ref="F61:L61"/>
    <mergeCell ref="F62:L62"/>
    <mergeCell ref="F63:L63"/>
    <mergeCell ref="F64:L64"/>
    <mergeCell ref="F65:L65"/>
    <mergeCell ref="F71:L71"/>
    <mergeCell ref="F72:L72"/>
    <mergeCell ref="F73:L73"/>
    <mergeCell ref="F74:L74"/>
    <mergeCell ref="B77:N77"/>
    <mergeCell ref="B79:N79"/>
    <mergeCell ref="B81:N81"/>
    <mergeCell ref="B83:N83"/>
    <mergeCell ref="B75:E75"/>
    <mergeCell ref="B57:N57"/>
    <mergeCell ref="B59:N59"/>
    <mergeCell ref="B61:E61"/>
    <mergeCell ref="B62:E62"/>
    <mergeCell ref="F75:L75"/>
    <mergeCell ref="B71:E71"/>
    <mergeCell ref="B72:E72"/>
    <mergeCell ref="B73:E73"/>
    <mergeCell ref="B74:E74"/>
    <mergeCell ref="B63:E63"/>
    <mergeCell ref="B64:E64"/>
    <mergeCell ref="B65:E65"/>
    <mergeCell ref="B67:N67"/>
    <mergeCell ref="B69:N69"/>
    <mergeCell ref="B4:D4"/>
    <mergeCell ref="B44:K44"/>
    <mergeCell ref="B52:E52"/>
    <mergeCell ref="B53:E53"/>
    <mergeCell ref="B55:N55"/>
    <mergeCell ref="B24:L24"/>
    <mergeCell ref="B26:L26"/>
    <mergeCell ref="B29:K29"/>
    <mergeCell ref="B34:K34"/>
    <mergeCell ref="B39:K39"/>
    <mergeCell ref="B10:D11"/>
    <mergeCell ref="B18:I18"/>
    <mergeCell ref="B20:I20"/>
    <mergeCell ref="B22:I22"/>
    <mergeCell ref="B6:D6"/>
    <mergeCell ref="G11:N12"/>
  </mergeCells>
  <pageMargins left="0.7" right="0.7" top="0.75" bottom="0.75" header="0.3" footer="0.3"/>
  <pageSetup paperSize="9" scale="95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Piotr Oleszek</cp:lastModifiedBy>
  <cp:lastPrinted>2023-10-27T12:07:23Z</cp:lastPrinted>
  <dcterms:created xsi:type="dcterms:W3CDTF">2023-10-26T17:55:22Z</dcterms:created>
  <dcterms:modified xsi:type="dcterms:W3CDTF">2023-10-27T12:07:48Z</dcterms:modified>
</cp:coreProperties>
</file>